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2'!$A$1:$I$86</definedName>
  </definedNames>
  <calcPr calcId="162913" refMode="R1C1"/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<sst xmlns="http://schemas.openxmlformats.org/spreadsheetml/2006/main" count="244" uniqueCount="111">
  <si>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</si>
  <si>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</si>
  <si>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</si>
  <si>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</si>
  <si>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</si>
  <si>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</si>
  <si>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</si>
  <si>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</si>
  <si>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</si>
  <si>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</si>
  <si>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</si>
  <si>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</si>
  <si>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</si>
  <si>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</si>
  <si>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</si>
  <si>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</si>
  <si>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</si>
  <si>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</si>
  <si>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</si>
  <si>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</si>
  <si>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</si>
  <si>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</si>
  <si>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</si>
  <si>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</si>
  <si>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</si>
  <si>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</si>
  <si>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</si>
  <si>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</si>
  <si>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</si>
  <si>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</si>
  <si>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</si>
  <si>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</si>
  <si>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</si>
  <si>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</si>
  <si>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</si>
  <si>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</si>
  <si>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</si>
  <si>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</si>
  <si>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</si>
  <si>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</si>
  <si>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</si>
  <si>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</si>
  <si>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</si>
  <si>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</si>
  <si>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</si>
  <si>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</si>
  <si>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</si>
  <si>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</si>
  <si>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</si>
  <si>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</si>
  <si>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</si>
  <si>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</si>
  <si>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</si>
  <si>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</si>
  <si>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</si>
  <si>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</si>
  <si>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</si>
  <si>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</si>
  <si>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</si>
  <si>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</si>
  <si>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</si>
  <si>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</si>
  <si>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</si>
  <si>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</si>
  <si>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</si>
  <si>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</si>
  <si>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</si>
  <si>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</si>
  <si>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</si>
  <si>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</si>
  <si>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</si>
  <si>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</si>
  <si>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</si>
  <si>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</si>
  <si>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</si>
  <si>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</si>
  <si>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</si>
  <si>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</si>
  <si>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</si>
  <si>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</si>
  <si>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</si>
  <si>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</si>
  <si>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</si>
  <si>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</si>
  <si>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</si>
  <si>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</si>
  <si>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</si>
  <si>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</si>
  <si>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</si>
  <si>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</si>
  <si>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</si>
  <si>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</si>
  <si>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</si>
  <si>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</si>
  <si>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</si>
  <si>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</si>
  <si>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</si>
  <si>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</si>
  <si>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</si>
  <si>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</si>
  <si>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</si>
  <si>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</si>
  <si>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</si>
  <si>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</si>
  <si>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</si>
  <si>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</si>
  <si>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</si>
  <si>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 xml:space="preserve">Исполнение по расходам краевого бюджета за 1 квартал 2021 года года по разделам и подразделам классификации расходов бюджетов        
</t>
  </si>
  <si>
    <t>Приложение 2</t>
  </si>
  <si>
    <t>Годовой объем ассигнований на 2021 год</t>
  </si>
  <si>
    <t>Исполнение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</si>
</sst>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0" fillId="2" borderId="0" xfId="0" applyNumberFormat="1" applyFont="1" applyFill="1"/>
    <xf numFmtId="0" fontId="10" fillId="2" borderId="0" xfId="0" applyNumberFormat="1" applyFont="1" applyFill="1" applyAlignment="1">
      <alignment horizontal="center"/>
    </xf>
    <xf numFmtId="166" fontId="9" fillId="0" borderId="0" xfId="0" applyNumberFormat="1" applyFont="1"/>
    <xf numFmtId="166" fontId="0" fillId="0" borderId="0" xfId="0" applyNumberFormat="1"/>
    <xf numFmtId="49" fontId="11" fillId="2" borderId="3" xfId="1" applyNumberFormat="1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/>
    </xf>
    <xf numFmtId="49" fontId="11" fillId="2" borderId="3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right" shrinkToFit="1"/>
    </xf>
    <xf numFmtId="166" fontId="11" fillId="2" borderId="3" xfId="1" applyNumberFormat="1" applyFont="1" applyFill="1" applyBorder="1" applyAlignment="1">
      <alignment horizontal="right" shrinkToFit="1"/>
    </xf>
    <xf numFmtId="49" fontId="2" fillId="2" borderId="2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6" fontId="11" fillId="2" borderId="1" xfId="2" applyNumberFormat="1" applyFont="1" applyFill="1" applyBorder="1" applyAlignment="1">
      <alignment horizontal="right" shrinkToFit="1"/>
    </xf>
    <xf numFmtId="0" fontId="12" fillId="0" borderId="0" xfId="0" applyFont="1" applyAlignment="1">
      <alignment horizontal="right"/>
    </xf>
    <xf numFmtId="0" fontId="13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="85" zoomScaleNormal="100" zoomScaleSheetLayoutView="85" workbookViewId="0">
      <selection activeCell="E6" sqref="E6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6" width="18.85546875" customWidth="1"/>
    <col min="7" max="7" width="9.42578125" customWidth="1"/>
    <col min="8" max="9" width="13.7109375" customWidth="1"/>
  </cols>
  <sheetData>
    <row r="1" spans="1:9" ht="15.75" x14ac:dyDescent="0.25">
      <c r="A1" s="12"/>
      <c r="B1" s="12"/>
      <c r="C1" s="13"/>
      <c r="D1" s="13"/>
      <c r="H1" s="36" t="s">
        <v>108</v>
      </c>
      <c r="I1" s="36"/>
    </row>
    <row r="2" spans="1:9" x14ac:dyDescent="0.25">
      <c r="A2" s="14"/>
      <c r="B2" s="14"/>
      <c r="C2" s="15"/>
      <c r="D2" s="15"/>
      <c r="E2" s="4"/>
    </row>
    <row r="3" spans="1:9" s="6" customFormat="1" ht="58.5" customHeight="1" x14ac:dyDescent="0.3">
      <c r="A3" s="37" t="s">
        <v>107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1"/>
      <c r="B4" s="2"/>
      <c r="C4" s="3"/>
      <c r="D4" s="3"/>
      <c r="E4" s="4"/>
    </row>
    <row r="5" spans="1:9" x14ac:dyDescent="0.25">
      <c r="A5" s="1"/>
      <c r="B5" s="2"/>
      <c r="C5" s="3"/>
      <c r="D5" s="3"/>
      <c r="I5" s="5" t="s">
        <v>0</v>
      </c>
    </row>
    <row r="6" spans="1:9" ht="70.5" customHeight="1" x14ac:dyDescent="0.25">
      <c r="A6" s="7" t="s">
        <v>1</v>
      </c>
      <c r="B6" s="8"/>
      <c r="C6" s="9" t="s">
        <v>2</v>
      </c>
      <c r="D6" s="8" t="s">
        <v>3</v>
      </c>
      <c r="E6" s="21" t="s">
        <v>109</v>
      </c>
      <c r="F6" s="21" t="s">
        <v>110</v>
      </c>
      <c r="G6" s="10" t="s">
        <v>5</v>
      </c>
      <c r="H6" s="10" t="s">
        <v>6</v>
      </c>
      <c r="I6" s="10" t="s">
        <v>8</v>
      </c>
    </row>
    <row r="7" spans="1:9" x14ac:dyDescent="0.25">
      <c r="A7" s="22">
        <v>1</v>
      </c>
      <c r="B7" s="23" t="s">
        <v>4</v>
      </c>
      <c r="C7" s="22">
        <v>3</v>
      </c>
      <c r="D7" s="23" t="s">
        <v>9</v>
      </c>
      <c r="E7" s="22">
        <v>5</v>
      </c>
      <c r="F7" s="23" t="s">
        <v>10</v>
      </c>
      <c r="G7" s="22">
        <v>7</v>
      </c>
      <c r="H7" s="23" t="s">
        <v>7</v>
      </c>
      <c r="I7" s="22">
        <v>9</v>
      </c>
    </row>
    <row r="8" spans="1:9" s="11" customFormat="1" ht="18.75" x14ac:dyDescent="0.3">
      <c r="A8" s="20" t="s">
        <v>11</v>
      </c>
      <c r="B8" s="18" t="s">
        <v>12</v>
      </c>
      <c r="C8" s="19" t="s">
        <v>13</v>
      </c>
      <c r="D8" s="19"/>
      <c r="E8" s="24">
        <v>3932157.1661</v>
      </c>
      <c r="F8" s="24">
        <v>754017.13075000001</v>
      </c>
      <c r="G8" s="25">
        <f>(F8/E8)*100</f>
        <v>19.175661065904208</v>
      </c>
      <c r="H8" s="25">
        <f>(E8/(95327594.96127))*100</f>
        <v>4.1248886722649081</v>
      </c>
      <c r="I8" s="25">
        <f>(F8/(20058685.26059))*100</f>
        <v>3.7590555958891478</v>
      </c>
    </row>
    <row r="9" spans="1:9" s="11" customFormat="1" ht="31.5" x14ac:dyDescent="0.3">
      <c r="A9" s="26"/>
      <c r="B9" s="27" t="s">
        <v>14</v>
      </c>
      <c r="C9" s="28" t="s">
        <v>13</v>
      </c>
      <c r="D9" s="28" t="s">
        <v>15</v>
      </c>
      <c r="E9" s="29">
        <v>13384.918</v>
      </c>
      <c r="F9" s="29">
        <v>3193.4142499999998</v>
      </c>
      <c r="G9" s="30">
        <f>(F9/E9)*100</f>
        <v>23.858302680673873</v>
      </c>
      <c r="H9" s="30">
        <f>(E9/(95327594.96127))*100</f>
        <v>1.404096894025079E-2</v>
      </c>
      <c r="I9" s="30">
        <f>(F9/(20058685.26059))*100</f>
        <v>1.592035673581365E-2</v>
      </c>
    </row>
    <row r="10" spans="1:9" s="11" customFormat="1" ht="47.25" x14ac:dyDescent="0.3">
      <c r="A10" s="26"/>
      <c r="B10" s="27" t="s">
        <v>16</v>
      </c>
      <c r="C10" s="28" t="s">
        <v>13</v>
      </c>
      <c r="D10" s="28" t="s">
        <v>17</v>
      </c>
      <c r="E10" s="29">
        <v>269938.32127999997</v>
      </c>
      <c r="F10" s="29">
        <v>48891.608370000002</v>
      </c>
      <c r="G10" s="30">
        <f>(F10/E10)*100</f>
        <v>18.112140632039424</v>
      </c>
      <c r="H10" s="30">
        <f>(E10/(95327594.96127))*100</f>
        <v>0.28316912997718169</v>
      </c>
      <c r="I10" s="30">
        <f>(F10/(20058685.26059))*100</f>
        <v>0.24374283625686602</v>
      </c>
    </row>
    <row r="11" spans="1:9" s="11" customFormat="1" ht="47.25" x14ac:dyDescent="0.3">
      <c r="A11" s="26"/>
      <c r="B11" s="27" t="s">
        <v>18</v>
      </c>
      <c r="C11" s="28" t="s">
        <v>13</v>
      </c>
      <c r="D11" s="28" t="s">
        <v>19</v>
      </c>
      <c r="E11" s="29">
        <v>455569.38694</v>
      </c>
      <c r="F11" s="29">
        <v>101248.14624</v>
      </c>
      <c r="G11" s="30">
        <f>(F11/E11)*100</f>
        <v>22.224528061481603</v>
      </c>
      <c r="H11" s="30">
        <f>(E11/(95327594.96127))*100</f>
        <v>0.47789875232359547</v>
      </c>
      <c r="I11" s="30">
        <f>(F11/(20058685.26059))*100</f>
        <v>0.50475963366814369</v>
      </c>
    </row>
    <row r="12" spans="1:9" s="11" customFormat="1" ht="18.75" x14ac:dyDescent="0.3">
      <c r="A12" s="26"/>
      <c r="B12" s="27" t="s">
        <v>20</v>
      </c>
      <c r="C12" s="28" t="s">
        <v>13</v>
      </c>
      <c r="D12" s="28" t="s">
        <v>21</v>
      </c>
      <c r="E12" s="29">
        <v>338672.77</v>
      </c>
      <c r="F12" s="29">
        <v>72292.582609999998</v>
      </c>
      <c r="G12" s="30">
        <f>(F12/E12)*100</f>
        <v>21.345850335118467</v>
      </c>
      <c r="H12" s="30">
        <f>(E12/(95327594.96127))*100</f>
        <v>0.35527254216116233</v>
      </c>
      <c r="I12" s="30">
        <f>(F12/(20058685.26059))*100</f>
        <v>0.36040538884188872</v>
      </c>
    </row>
    <row r="13" spans="1:9" s="11" customFormat="1" ht="47.25" x14ac:dyDescent="0.3">
      <c r="A13" s="26"/>
      <c r="B13" s="27" t="s">
        <v>22</v>
      </c>
      <c r="C13" s="28" t="s">
        <v>13</v>
      </c>
      <c r="D13" s="28" t="s">
        <v>23</v>
      </c>
      <c r="E13" s="29">
        <v>229748.179</v>
      </c>
      <c r="F13" s="29">
        <v>43094.281889999998</v>
      </c>
      <c r="G13" s="30">
        <f>(F13/E13)*100</f>
        <v>18.757181048211923</v>
      </c>
      <c r="H13" s="30">
        <f>(E13/(95327594.96127))*100</f>
        <v>0.24100910034848022</v>
      </c>
      <c r="I13" s="30">
        <f>(F13/(20058685.26059))*100</f>
        <v>0.21484100941884182</v>
      </c>
    </row>
    <row r="14" spans="1:9" s="11" customFormat="1" ht="18.75" x14ac:dyDescent="0.3">
      <c r="A14" s="26"/>
      <c r="B14" s="27" t="s">
        <v>24</v>
      </c>
      <c r="C14" s="28" t="s">
        <v>13</v>
      </c>
      <c r="D14" s="28" t="s">
        <v>25</v>
      </c>
      <c r="E14" s="29">
        <v>87615.6</v>
      </c>
      <c r="F14" s="29">
        <v>12133.793589999999</v>
      </c>
      <c r="G14" s="30">
        <f>(F14/E14)*100</f>
        <v>13.848896303854563</v>
      </c>
      <c r="H14" s="30">
        <f>(E14/(95327594.96127))*100</f>
        <v>9.1910007837286506E-2</v>
      </c>
      <c r="I14" s="30">
        <f>(F14/(20058685.26059))*100</f>
        <v>6.0491470065785855E-2</v>
      </c>
    </row>
    <row r="15" spans="1:9" s="11" customFormat="1" ht="18.75" x14ac:dyDescent="0.3">
      <c r="A15" s="26"/>
      <c r="B15" s="27" t="s">
        <v>26</v>
      </c>
      <c r="C15" s="28" t="s">
        <v>13</v>
      </c>
      <c r="D15" s="28" t="s">
        <v>27</v>
      </c>
      <c r="E15" s="29">
        <v>86936.191019999998</v>
      </c>
      <c r="F15" s="29"/>
      <c r="G15" s="30">
        <f>(F15/E15)*100</f>
        <v>0</v>
      </c>
      <c r="H15" s="30">
        <f>(E15/(95327594.96127))*100</f>
        <v>9.1197298175119915E-2</v>
      </c>
      <c r="I15" s="30">
        <f>(F15/(20058685.26059))*100</f>
        <v>0</v>
      </c>
    </row>
    <row r="16" spans="1:9" s="11" customFormat="1" ht="18.75" x14ac:dyDescent="0.3">
      <c r="A16" s="26"/>
      <c r="B16" s="27" t="s">
        <v>28</v>
      </c>
      <c r="C16" s="28" t="s">
        <v>13</v>
      </c>
      <c r="D16" s="28" t="s">
        <v>29</v>
      </c>
      <c r="E16" s="29">
        <v>2450291.7998600001</v>
      </c>
      <c r="F16" s="29">
        <v>473163.30379999999</v>
      </c>
      <c r="G16" s="30">
        <f>(F16/E16)*100</f>
        <v>19.310487992778437</v>
      </c>
      <c r="H16" s="30">
        <f>(E16/(95327594.96127))*100</f>
        <v>2.5703908725018318</v>
      </c>
      <c r="I16" s="30">
        <f>(F16/(20058685.26059))*100</f>
        <v>2.3588949009018081</v>
      </c>
    </row>
    <row r="17" spans="1:9" s="11" customFormat="1" ht="18.75" x14ac:dyDescent="0.3">
      <c r="A17" s="20" t="s">
        <v>4</v>
      </c>
      <c r="B17" s="18" t="s">
        <v>30</v>
      </c>
      <c r="C17" s="19" t="s">
        <v>15</v>
      </c>
      <c r="D17" s="19"/>
      <c r="E17" s="24">
        <v>18262.900000000001</v>
      </c>
      <c r="F17" s="24">
        <v>3957.0301899999999</v>
      </c>
      <c r="G17" s="25">
        <f>(F17/E17)*100</f>
        <v>21.667041871772827</v>
      </c>
      <c r="H17" s="25">
        <f>(E17/(95327594.96127))*100</f>
        <v>1.9158041286387126E-2</v>
      </c>
      <c r="I17" s="25">
        <f>(F17/(20058685.26059))*100</f>
        <v>1.9727265962812209E-2</v>
      </c>
    </row>
    <row r="18" spans="1:9" s="11" customFormat="1" ht="18.75" x14ac:dyDescent="0.3">
      <c r="A18" s="26"/>
      <c r="B18" s="27" t="s">
        <v>31</v>
      </c>
      <c r="C18" s="28" t="s">
        <v>15</v>
      </c>
      <c r="D18" s="28" t="s">
        <v>17</v>
      </c>
      <c r="E18" s="29">
        <v>14073.1</v>
      </c>
      <c r="F18" s="29">
        <v>3387.21054</v>
      </c>
      <c r="G18" s="30">
        <f>(F18/E18)*100</f>
        <v>24.068688064463409</v>
      </c>
      <c r="H18" s="30">
        <f>(E18/(95327594.96127))*100</f>
        <v>1.4762881624903749E-2</v>
      </c>
      <c r="I18" s="30">
        <f>(F18/(20058685.26059))*100</f>
        <v>1.6886503257793128E-2</v>
      </c>
    </row>
    <row r="19" spans="1:9" s="11" customFormat="1" ht="18.75" x14ac:dyDescent="0.3">
      <c r="A19" s="26"/>
      <c r="B19" s="27" t="s">
        <v>32</v>
      </c>
      <c r="C19" s="28" t="s">
        <v>15</v>
      </c>
      <c r="D19" s="28" t="s">
        <v>33</v>
      </c>
      <c r="E19" s="29">
        <v>4189.8</v>
      </c>
      <c r="F19" s="29">
        <v>569.81965000000002</v>
      </c>
      <c r="G19" s="30">
        <f>(F19/E19)*100</f>
        <v>13.6001634922908</v>
      </c>
      <c r="H19" s="30">
        <f>(E19/(95327594.96127))*100</f>
        <v>4.3951596614833777E-3</v>
      </c>
      <c r="I19" s="30">
        <f>(F19/(20058685.26059))*100</f>
        <v>2.8407627050190806E-3</v>
      </c>
    </row>
    <row r="20" spans="1:9" s="11" customFormat="1" ht="31.5" x14ac:dyDescent="0.3">
      <c r="A20" s="20" t="s">
        <v>34</v>
      </c>
      <c r="B20" s="18" t="s">
        <v>35</v>
      </c>
      <c r="C20" s="19" t="s">
        <v>17</v>
      </c>
      <c r="D20" s="19"/>
      <c r="E20" s="24">
        <v>1351629.64646</v>
      </c>
      <c r="F20" s="24">
        <v>321698.82312999998</v>
      </c>
      <c r="G20" s="25">
        <f>(F20/E20)*100</f>
        <v>23.800811411065798</v>
      </c>
      <c r="H20" s="25">
        <f>(E20/(95327594.96127))*100</f>
        <v>1.4178786814134399</v>
      </c>
      <c r="I20" s="25">
        <f>(F20/(20058685.26059))*100</f>
        <v>1.6037881792883653</v>
      </c>
    </row>
    <row r="21" spans="1:9" s="11" customFormat="1" ht="18.75" x14ac:dyDescent="0.3">
      <c r="A21" s="26"/>
      <c r="B21" s="27" t="s">
        <v>36</v>
      </c>
      <c r="C21" s="28" t="s">
        <v>17</v>
      </c>
      <c r="D21" s="28" t="s">
        <v>19</v>
      </c>
      <c r="E21" s="29">
        <v>52665.4</v>
      </c>
      <c r="F21" s="29">
        <v>11647.09519</v>
      </c>
      <c r="G21" s="30">
        <f>(F21/E21)*100</f>
        <v>22.11526958876226</v>
      </c>
      <c r="H21" s="30">
        <f>(E21/(95327594.96127))*100</f>
        <v>5.5246752025367961E-2</v>
      </c>
      <c r="I21" s="30">
        <f>(F21/(20058685.26059))*100</f>
        <v>5.8065097680571602E-2</v>
      </c>
    </row>
    <row r="22" spans="1:9" s="11" customFormat="1" ht="18.75" x14ac:dyDescent="0.3">
      <c r="A22" s="26"/>
      <c r="B22" s="27" t="s">
        <v>37</v>
      </c>
      <c r="C22" s="28" t="s">
        <v>17</v>
      </c>
      <c r="D22" s="28" t="s">
        <v>33</v>
      </c>
      <c r="E22" s="29">
        <v>69235.741399999999</v>
      </c>
      <c r="F22" s="29">
        <v>18962.787369999998</v>
      </c>
      <c r="G22" s="30">
        <f>(F22/E22)*100</f>
        <v>27.388725803404192</v>
      </c>
      <c r="H22" s="30">
        <f>(E22/(95327594.96127))*100</f>
        <v>7.2629275319627346E-2</v>
      </c>
      <c r="I22" s="30">
        <f>(F22/(20058685.26059))*100</f>
        <v>9.4536541770545907E-2</v>
      </c>
    </row>
    <row r="23" spans="1:9" s="11" customFormat="1" ht="31.5" x14ac:dyDescent="0.3">
      <c r="A23" s="26"/>
      <c r="B23" s="27" t="s">
        <v>38</v>
      </c>
      <c r="C23" s="28" t="s">
        <v>17</v>
      </c>
      <c r="D23" s="28" t="s">
        <v>39</v>
      </c>
      <c r="E23" s="29">
        <v>1210228.7136200001</v>
      </c>
      <c r="F23" s="29">
        <v>280609.63179999997</v>
      </c>
      <c r="G23" s="30">
        <f>(F23/E23)*100</f>
        <v>23.186495960804699</v>
      </c>
      <c r="H23" s="30">
        <f>(E23/(95327594.96127))*100</f>
        <v>1.269547096107581</v>
      </c>
      <c r="I23" s="30">
        <f>(F23/(20058685.26059))*100</f>
        <v>1.3989432914196205</v>
      </c>
    </row>
    <row r="24" spans="1:9" s="11" customFormat="1" ht="18.75" x14ac:dyDescent="0.3">
      <c r="A24" s="26"/>
      <c r="B24" s="27" t="s">
        <v>40</v>
      </c>
      <c r="C24" s="28" t="s">
        <v>17</v>
      </c>
      <c r="D24" s="28" t="s">
        <v>27</v>
      </c>
      <c r="E24" s="29">
        <v>4502.6914399999996</v>
      </c>
      <c r="F24" s="29">
        <v>479.30876999999998</v>
      </c>
      <c r="G24" s="30">
        <f>(F24/E24)*100</f>
        <v>10.644939285468782</v>
      </c>
      <c r="H24" s="30">
        <f>(E24/(95327594.96127))*100</f>
        <v>4.7233872225868776E-3</v>
      </c>
      <c r="I24" s="30">
        <f>(F24/(20058685.26059))*100</f>
        <v>2.389532333615677E-3</v>
      </c>
    </row>
    <row r="25" spans="1:9" s="11" customFormat="1" ht="31.5" x14ac:dyDescent="0.3">
      <c r="A25" s="26"/>
      <c r="B25" s="27" t="s">
        <v>41</v>
      </c>
      <c r="C25" s="28" t="s">
        <v>17</v>
      </c>
      <c r="D25" s="28" t="s">
        <v>42</v>
      </c>
      <c r="E25" s="29">
        <v>14997.1</v>
      </c>
      <c r="F25" s="29">
        <v>10000</v>
      </c>
      <c r="G25" s="30">
        <f>(F25/E25)*100</f>
        <v>66.679558047889259</v>
      </c>
      <c r="H25" s="30">
        <f>(E25/(95327594.96127))*100</f>
        <v>1.5732170738276856E-2</v>
      </c>
      <c r="I25" s="30">
        <f>(F25/(20058685.26059))*100</f>
        <v>4.9853716084011498E-2</v>
      </c>
    </row>
    <row r="26" spans="1:9" s="11" customFormat="1" ht="18.75" x14ac:dyDescent="0.3">
      <c r="A26" s="20" t="s">
        <v>9</v>
      </c>
      <c r="B26" s="18" t="s">
        <v>43</v>
      </c>
      <c r="C26" s="19" t="s">
        <v>19</v>
      </c>
      <c r="D26" s="19"/>
      <c r="E26" s="24">
        <v>24881424.40704</v>
      </c>
      <c r="F26" s="24">
        <v>4693572.0795600004</v>
      </c>
      <c r="G26" s="25">
        <f>(F26/E26)*100</f>
        <v>18.863759577333489</v>
      </c>
      <c r="H26" s="25">
        <f>(E26/(95327594.96127))*100</f>
        <v>26.10096731922053</v>
      </c>
      <c r="I26" s="25">
        <f>(F26/(20058685.26059))*100</f>
        <v>23.39920098742277</v>
      </c>
    </row>
    <row r="27" spans="1:9" s="11" customFormat="1" ht="18.75" x14ac:dyDescent="0.3">
      <c r="A27" s="26"/>
      <c r="B27" s="27" t="s">
        <v>44</v>
      </c>
      <c r="C27" s="28" t="s">
        <v>19</v>
      </c>
      <c r="D27" s="28" t="s">
        <v>13</v>
      </c>
      <c r="E27" s="29">
        <v>902686.89229999995</v>
      </c>
      <c r="F27" s="29">
        <v>166884.23350999999</v>
      </c>
      <c r="G27" s="30">
        <f>(F27/E27)*100</f>
        <v>18.487499368112847</v>
      </c>
      <c r="H27" s="30">
        <f>(E27/(95327594.96127))*100</f>
        <v>0.94693136092098662</v>
      </c>
      <c r="I27" s="30">
        <f>(F27/(20058685.26059))*100</f>
        <v>0.83197991963054174</v>
      </c>
    </row>
    <row r="28" spans="1:9" s="11" customFormat="1" ht="18.75" x14ac:dyDescent="0.3">
      <c r="A28" s="26"/>
      <c r="B28" s="27" t="s">
        <v>45</v>
      </c>
      <c r="C28" s="28" t="s">
        <v>19</v>
      </c>
      <c r="D28" s="28" t="s">
        <v>15</v>
      </c>
      <c r="E28" s="29">
        <v>15139751.63479</v>
      </c>
      <c r="F28" s="29">
        <v>2990569.1060799998</v>
      </c>
      <c r="G28" s="30">
        <f>(F28/E28)*100</f>
        <v>19.753092244973818</v>
      </c>
      <c r="H28" s="30">
        <f>(E28/(95327594.96127))*100</f>
        <v>15.881814327678176</v>
      </c>
      <c r="I28" s="30">
        <f>(F28/(20058685.26059))*100</f>
        <v>14.909098314412839</v>
      </c>
    </row>
    <row r="29" spans="1:9" s="11" customFormat="1" ht="18.75" x14ac:dyDescent="0.3">
      <c r="A29" s="26"/>
      <c r="B29" s="27" t="s">
        <v>46</v>
      </c>
      <c r="C29" s="28" t="s">
        <v>19</v>
      </c>
      <c r="D29" s="28" t="s">
        <v>19</v>
      </c>
      <c r="E29" s="29">
        <v>16640.8</v>
      </c>
      <c r="F29" s="29">
        <v>205.72727</v>
      </c>
      <c r="G29" s="30">
        <f>(F29/E29)*100</f>
        <v>1.2362823301764339</v>
      </c>
      <c r="H29" s="30">
        <f>(E29/(95327594.96127))*100</f>
        <v>1.7456435365605181E-2</v>
      </c>
      <c r="I29" s="30">
        <f>(F29/(20058685.26059))*100</f>
        <v>1.0256268909318775E-3</v>
      </c>
    </row>
    <row r="30" spans="1:9" s="11" customFormat="1" ht="18.75" x14ac:dyDescent="0.3">
      <c r="A30" s="26"/>
      <c r="B30" s="27" t="s">
        <v>47</v>
      </c>
      <c r="C30" s="28" t="s">
        <v>19</v>
      </c>
      <c r="D30" s="28" t="s">
        <v>21</v>
      </c>
      <c r="E30" s="29">
        <v>1205938.71251</v>
      </c>
      <c r="F30" s="29">
        <v>427900.40720999998</v>
      </c>
      <c r="G30" s="30">
        <f>(F30/E30)*100</f>
        <v>35.482765647300809</v>
      </c>
      <c r="H30" s="30">
        <f>(E30/(95327594.96127))*100</f>
        <v>1.2650468240596573</v>
      </c>
      <c r="I30" s="30">
        <f>(F30/(20058685.26059))*100</f>
        <v>2.1332425413280247</v>
      </c>
    </row>
    <row r="31" spans="1:9" s="11" customFormat="1" ht="18.75" x14ac:dyDescent="0.3">
      <c r="A31" s="26"/>
      <c r="B31" s="27" t="s">
        <v>48</v>
      </c>
      <c r="C31" s="28" t="s">
        <v>19</v>
      </c>
      <c r="D31" s="28" t="s">
        <v>23</v>
      </c>
      <c r="E31" s="29">
        <v>12381.9</v>
      </c>
      <c r="F31" s="29"/>
      <c r="G31" s="30">
        <f>(F31/E31)*100</f>
        <v>0</v>
      </c>
      <c r="H31" s="30">
        <f>(E31/(95327594.96127))*100</f>
        <v>1.2988788823457213E-2</v>
      </c>
      <c r="I31" s="30">
        <f>(F31/(20058685.26059))*100</f>
        <v>0</v>
      </c>
    </row>
    <row r="32" spans="1:9" s="11" customFormat="1" ht="18.75" x14ac:dyDescent="0.3">
      <c r="A32" s="26"/>
      <c r="B32" s="27" t="s">
        <v>49</v>
      </c>
      <c r="C32" s="28" t="s">
        <v>19</v>
      </c>
      <c r="D32" s="28" t="s">
        <v>25</v>
      </c>
      <c r="E32" s="29">
        <v>400179.60139999999</v>
      </c>
      <c r="F32" s="29">
        <v>115438.73783</v>
      </c>
      <c r="G32" s="30">
        <f>(F32/E32)*100</f>
        <v>28.846732173790407</v>
      </c>
      <c r="H32" s="30">
        <f>(E32/(95327594.96127))*100</f>
        <v>0.41979408120239081</v>
      </c>
      <c r="I32" s="30">
        <f>(F32/(20058685.26059))*100</f>
        <v>0.57550500608734578</v>
      </c>
    </row>
    <row r="33" spans="1:9" s="11" customFormat="1" ht="18.75" x14ac:dyDescent="0.3">
      <c r="A33" s="26"/>
      <c r="B33" s="27" t="s">
        <v>50</v>
      </c>
      <c r="C33" s="28" t="s">
        <v>19</v>
      </c>
      <c r="D33" s="28" t="s">
        <v>51</v>
      </c>
      <c r="E33" s="29">
        <v>1344449.46</v>
      </c>
      <c r="F33" s="29">
        <v>313783.24682</v>
      </c>
      <c r="G33" s="30">
        <f>(F33/E33)*100</f>
        <v>23.339162694892231</v>
      </c>
      <c r="H33" s="30">
        <f>(E33/(95327594.96127))*100</f>
        <v>1.4103465639159647</v>
      </c>
      <c r="I33" s="30">
        <f>(F33/(20058685.26059))*100</f>
        <v>1.5643260898883584</v>
      </c>
    </row>
    <row r="34" spans="1:9" s="11" customFormat="1" ht="18.75" x14ac:dyDescent="0.3">
      <c r="A34" s="26"/>
      <c r="B34" s="27" t="s">
        <v>52</v>
      </c>
      <c r="C34" s="28" t="s">
        <v>19</v>
      </c>
      <c r="D34" s="28" t="s">
        <v>33</v>
      </c>
      <c r="E34" s="29">
        <v>4717308.3059799997</v>
      </c>
      <c r="F34" s="29">
        <v>400912.20662000001</v>
      </c>
      <c r="G34" s="30">
        <f>(F34/E34)*100</f>
        <v>8.4987492997176979</v>
      </c>
      <c r="H34" s="30">
        <f>(E34/(95327594.96127))*100</f>
        <v>4.9485233608343551</v>
      </c>
      <c r="I34" s="30">
        <f>(F34/(20058685.26059))*100</f>
        <v>1.9986963323448035</v>
      </c>
    </row>
    <row r="35" spans="1:9" s="11" customFormat="1" ht="18.75" x14ac:dyDescent="0.3">
      <c r="A35" s="26"/>
      <c r="B35" s="27" t="s">
        <v>53</v>
      </c>
      <c r="C35" s="28" t="s">
        <v>19</v>
      </c>
      <c r="D35" s="28" t="s">
        <v>39</v>
      </c>
      <c r="E35" s="29">
        <v>213855.4785</v>
      </c>
      <c r="F35" s="29">
        <v>40069.936730000001</v>
      </c>
      <c r="G35" s="30">
        <f>(F35/E35)*100</f>
        <v>18.736923183382466</v>
      </c>
      <c r="H35" s="30">
        <f>(E35/(95327594.96127))*100</f>
        <v>0.2243374319753749</v>
      </c>
      <c r="I35" s="30">
        <f>(F35/(20058685.26059))*100</f>
        <v>0.19976352492417243</v>
      </c>
    </row>
    <row r="36" spans="1:9" s="11" customFormat="1" ht="18.75" x14ac:dyDescent="0.3">
      <c r="A36" s="26"/>
      <c r="B36" s="27" t="s">
        <v>54</v>
      </c>
      <c r="C36" s="28" t="s">
        <v>19</v>
      </c>
      <c r="D36" s="28" t="s">
        <v>55</v>
      </c>
      <c r="E36" s="29">
        <v>928231.62156</v>
      </c>
      <c r="F36" s="29">
        <v>237808.47748999999</v>
      </c>
      <c r="G36" s="30">
        <f>(F36/E36)*100</f>
        <v>25.619519090540731</v>
      </c>
      <c r="H36" s="30">
        <f>(E36/(95327594.96127))*100</f>
        <v>0.97372814444455968</v>
      </c>
      <c r="I36" s="30">
        <f>(F36/(20058685.26059))*100</f>
        <v>1.1855636319157501</v>
      </c>
    </row>
    <row r="37" spans="1:9" s="11" customFormat="1" ht="18.75" x14ac:dyDescent="0.3">
      <c r="A37" s="20" t="s">
        <v>56</v>
      </c>
      <c r="B37" s="18" t="s">
        <v>57</v>
      </c>
      <c r="C37" s="19" t="s">
        <v>21</v>
      </c>
      <c r="D37" s="19"/>
      <c r="E37" s="24">
        <v>12691948.433259999</v>
      </c>
      <c r="F37" s="24">
        <v>3417802.28706</v>
      </c>
      <c r="G37" s="25">
        <f>(F37/E37)*100</f>
        <v>26.928901460893488</v>
      </c>
      <c r="H37" s="25">
        <f>(E37/(95327594.96127))*100</f>
        <v>13.31403403014261</v>
      </c>
      <c r="I37" s="25">
        <f>(F37/(20058685.26059))*100</f>
        <v>17.039014485037441</v>
      </c>
    </row>
    <row r="38" spans="1:9" s="11" customFormat="1" ht="18.75" x14ac:dyDescent="0.3">
      <c r="A38" s="26"/>
      <c r="B38" s="27" t="s">
        <v>58</v>
      </c>
      <c r="C38" s="28" t="s">
        <v>21</v>
      </c>
      <c r="D38" s="28" t="s">
        <v>13</v>
      </c>
      <c r="E38" s="29">
        <v>1827655.7540200001</v>
      </c>
      <c r="F38" s="29">
        <v>190994.62405000001</v>
      </c>
      <c r="G38" s="30">
        <f>(F38/E38)*100</f>
        <v>10.450251565695558</v>
      </c>
      <c r="H38" s="30">
        <f>(E38/(95327594.96127))*100</f>
        <v>1.9172368239884223</v>
      </c>
      <c r="I38" s="30">
        <f>(F38/(20058685.26059))*100</f>
        <v>0.95217917609612157</v>
      </c>
    </row>
    <row r="39" spans="1:9" s="11" customFormat="1" ht="18.75" x14ac:dyDescent="0.3">
      <c r="A39" s="26"/>
      <c r="B39" s="27" t="s">
        <v>59</v>
      </c>
      <c r="C39" s="28" t="s">
        <v>21</v>
      </c>
      <c r="D39" s="28" t="s">
        <v>15</v>
      </c>
      <c r="E39" s="29">
        <v>10399644.98765</v>
      </c>
      <c r="F39" s="29">
        <v>3188609.8853699998</v>
      </c>
      <c r="G39" s="30">
        <f>(F39/E39)*100</f>
        <v>30.660757065809491</v>
      </c>
      <c r="H39" s="30">
        <f>(E39/(95327594.96127))*100</f>
        <v>10.909375183413784</v>
      </c>
      <c r="I39" s="30">
        <f>(F39/(20058685.26059))*100</f>
        <v>15.896405192790841</v>
      </c>
    </row>
    <row r="40" spans="1:9" s="11" customFormat="1" ht="18.75" x14ac:dyDescent="0.3">
      <c r="A40" s="26"/>
      <c r="B40" s="27" t="s">
        <v>60</v>
      </c>
      <c r="C40" s="28" t="s">
        <v>21</v>
      </c>
      <c r="D40" s="28" t="s">
        <v>17</v>
      </c>
      <c r="E40" s="29">
        <v>277924.77259000001</v>
      </c>
      <c r="F40" s="29">
        <v>21855.703679999999</v>
      </c>
      <c r="G40" s="30">
        <f>(F40/E40)*100</f>
        <v>7.8638919000725256</v>
      </c>
      <c r="H40" s="30">
        <f>(E40/(95327594.96127))*100</f>
        <v>0.29154703074478711</v>
      </c>
      <c r="I40" s="30">
        <f>(F40/(20058685.26059))*100</f>
        <v>0.10895880460790053</v>
      </c>
    </row>
    <row r="41" spans="1:9" s="11" customFormat="1" ht="18.75" x14ac:dyDescent="0.3">
      <c r="A41" s="26"/>
      <c r="B41" s="27" t="s">
        <v>61</v>
      </c>
      <c r="C41" s="28" t="s">
        <v>21</v>
      </c>
      <c r="D41" s="28" t="s">
        <v>21</v>
      </c>
      <c r="E41" s="29">
        <v>186722.91899999999</v>
      </c>
      <c r="F41" s="29">
        <v>16342.07396</v>
      </c>
      <c r="G41" s="30">
        <f>(F41/E41)*100</f>
        <v>8.7520450341717293</v>
      </c>
      <c r="H41" s="30">
        <f>(E41/(95327594.96127))*100</f>
        <v>0.19587499199561509</v>
      </c>
      <c r="I41" s="30">
        <f>(F41/(20058685.26059))*100</f>
        <v>8.1471311542575753E-2</v>
      </c>
    </row>
    <row r="42" spans="1:9" s="11" customFormat="1" ht="18.75" x14ac:dyDescent="0.3">
      <c r="A42" s="20" t="s">
        <v>10</v>
      </c>
      <c r="B42" s="18" t="s">
        <v>62</v>
      </c>
      <c r="C42" s="19" t="s">
        <v>23</v>
      </c>
      <c r="D42" s="19"/>
      <c r="E42" s="24">
        <v>584696.20669000002</v>
      </c>
      <c r="F42" s="24">
        <v>68467.727570000003</v>
      </c>
      <c r="G42" s="25">
        <f>(F42/E42)*100</f>
        <v>11.709966096342557</v>
      </c>
      <c r="H42" s="25">
        <f>(E42/(95327594.96127))*100</f>
        <v>0.61335461880429498</v>
      </c>
      <c r="I42" s="25">
        <f>(F42/(20058685.26059))*100</f>
        <v>0.34133706511922268</v>
      </c>
    </row>
    <row r="43" spans="1:9" s="11" customFormat="1" ht="31.5" x14ac:dyDescent="0.3">
      <c r="A43" s="26"/>
      <c r="B43" s="27" t="s">
        <v>63</v>
      </c>
      <c r="C43" s="28" t="s">
        <v>23</v>
      </c>
      <c r="D43" s="28" t="s">
        <v>17</v>
      </c>
      <c r="E43" s="29">
        <v>134880.00669000001</v>
      </c>
      <c r="F43" s="29">
        <v>19417.440269999999</v>
      </c>
      <c r="G43" s="30">
        <f>(F43/E43)*100</f>
        <v>14.396084895389915</v>
      </c>
      <c r="H43" s="30">
        <f>(E43/(95327594.96127))*100</f>
        <v>0.14149104122977138</v>
      </c>
      <c r="I43" s="30">
        <f>(F43/(20058685.26059))*100</f>
        <v>9.6803155429883159E-2</v>
      </c>
    </row>
    <row r="44" spans="1:9" s="11" customFormat="1" ht="18.75" x14ac:dyDescent="0.3">
      <c r="A44" s="26"/>
      <c r="B44" s="27" t="s">
        <v>64</v>
      </c>
      <c r="C44" s="28" t="s">
        <v>23</v>
      </c>
      <c r="D44" s="28" t="s">
        <v>21</v>
      </c>
      <c r="E44" s="29">
        <v>449816.2</v>
      </c>
      <c r="F44" s="29">
        <v>49050.287300000004</v>
      </c>
      <c r="G44" s="30">
        <f>(F44/E44)*100</f>
        <v>10.904517734132298</v>
      </c>
      <c r="H44" s="30">
        <f>(E44/(95327594.96127))*100</f>
        <v>0.47186357757452368</v>
      </c>
      <c r="I44" s="30">
        <f>(F44/(20058685.26059))*100</f>
        <v>0.24453390968933952</v>
      </c>
    </row>
    <row r="45" spans="1:9" s="11" customFormat="1" ht="18.75" x14ac:dyDescent="0.3">
      <c r="A45" s="20" t="s">
        <v>65</v>
      </c>
      <c r="B45" s="18" t="s">
        <v>66</v>
      </c>
      <c r="C45" s="19" t="s">
        <v>25</v>
      </c>
      <c r="D45" s="19"/>
      <c r="E45" s="24">
        <v>16348597.32253</v>
      </c>
      <c r="F45" s="24">
        <v>3627187.2606299999</v>
      </c>
      <c r="G45" s="25">
        <f>(F45/E45)*100</f>
        <v>22.186534961206572</v>
      </c>
      <c r="H45" s="25">
        <f>(E45/(95327594.96127))*100</f>
        <v>17.149910610009787</v>
      </c>
      <c r="I45" s="25">
        <f>(F45/(20058685.26059))*100</f>
        <v>18.082876387499144</v>
      </c>
    </row>
    <row r="46" spans="1:9" s="11" customFormat="1" ht="18.75" x14ac:dyDescent="0.3">
      <c r="A46" s="26"/>
      <c r="B46" s="27" t="s">
        <v>67</v>
      </c>
      <c r="C46" s="28" t="s">
        <v>25</v>
      </c>
      <c r="D46" s="28" t="s">
        <v>13</v>
      </c>
      <c r="E46" s="29">
        <v>4406164.4665200002</v>
      </c>
      <c r="F46" s="29">
        <v>899007.66787</v>
      </c>
      <c r="G46" s="30">
        <f>(F46/E46)*100</f>
        <v>20.403406969963573</v>
      </c>
      <c r="H46" s="30">
        <f>(E46/(95327594.96127))*100</f>
        <v>4.6221290574991958</v>
      </c>
      <c r="I46" s="30">
        <f>(F46/(20058685.26059))*100</f>
        <v>4.4818873031340285</v>
      </c>
    </row>
    <row r="47" spans="1:9" s="11" customFormat="1" ht="18.75" x14ac:dyDescent="0.3">
      <c r="A47" s="26"/>
      <c r="B47" s="27" t="s">
        <v>68</v>
      </c>
      <c r="C47" s="28" t="s">
        <v>25</v>
      </c>
      <c r="D47" s="28" t="s">
        <v>15</v>
      </c>
      <c r="E47" s="29">
        <v>8497986.4170399997</v>
      </c>
      <c r="F47" s="29">
        <v>2012473.17377</v>
      </c>
      <c r="G47" s="30">
        <f>(F47/E47)*100</f>
        <v>23.681765008880543</v>
      </c>
      <c r="H47" s="30">
        <f>(E47/(95327594.96127))*100</f>
        <v>8.9145083545772739</v>
      </c>
      <c r="I47" s="30">
        <f>(F47/(20058685.26059))*100</f>
        <v>10.032926623181911</v>
      </c>
    </row>
    <row r="48" spans="1:9" s="11" customFormat="1" ht="18.75" x14ac:dyDescent="0.3">
      <c r="A48" s="26"/>
      <c r="B48" s="27" t="s">
        <v>69</v>
      </c>
      <c r="C48" s="28" t="s">
        <v>25</v>
      </c>
      <c r="D48" s="28" t="s">
        <v>17</v>
      </c>
      <c r="E48" s="29">
        <v>643390.29018999997</v>
      </c>
      <c r="F48" s="29">
        <v>133166.18307999999</v>
      </c>
      <c r="G48" s="30">
        <f>(F48/E48)*100</f>
        <v>20.697574257869917</v>
      </c>
      <c r="H48" s="30">
        <f>(E48/(95327594.96127))*100</f>
        <v>0.67492554538001159</v>
      </c>
      <c r="I48" s="30">
        <f>(F48/(20058685.26059))*100</f>
        <v>0.66388290832618158</v>
      </c>
    </row>
    <row r="49" spans="1:9" s="11" customFormat="1" ht="18.75" x14ac:dyDescent="0.3">
      <c r="A49" s="26"/>
      <c r="B49" s="27" t="s">
        <v>70</v>
      </c>
      <c r="C49" s="28" t="s">
        <v>25</v>
      </c>
      <c r="D49" s="28" t="s">
        <v>19</v>
      </c>
      <c r="E49" s="29">
        <v>1631218.1810000001</v>
      </c>
      <c r="F49" s="29">
        <v>383075.90375</v>
      </c>
      <c r="G49" s="30">
        <f>(F49/E49)*100</f>
        <v>23.484038383826718</v>
      </c>
      <c r="H49" s="30">
        <f>(E49/(95327594.96127))*100</f>
        <v>1.7111710220558241</v>
      </c>
      <c r="I49" s="30">
        <f>(F49/(20058685.26059))*100</f>
        <v>1.9097757344178616</v>
      </c>
    </row>
    <row r="50" spans="1:9" s="11" customFormat="1" ht="31.5" x14ac:dyDescent="0.3">
      <c r="A50" s="26"/>
      <c r="B50" s="27" t="s">
        <v>71</v>
      </c>
      <c r="C50" s="28" t="s">
        <v>25</v>
      </c>
      <c r="D50" s="28" t="s">
        <v>21</v>
      </c>
      <c r="E50" s="29">
        <v>171176.64400999999</v>
      </c>
      <c r="F50" s="29">
        <v>46246.656000000003</v>
      </c>
      <c r="G50" s="30">
        <f>(F50/E50)*100</f>
        <v>27.016919432827713</v>
      </c>
      <c r="H50" s="30">
        <f>(E50/(95327594.96127))*100</f>
        <v>0.1795667288989575</v>
      </c>
      <c r="I50" s="30">
        <f>(F50/(20058685.26059))*100</f>
        <v>0.23055676580589468</v>
      </c>
    </row>
    <row r="51" spans="1:9" s="11" customFormat="1" ht="18.75" x14ac:dyDescent="0.3">
      <c r="A51" s="26"/>
      <c r="B51" s="27" t="s">
        <v>72</v>
      </c>
      <c r="C51" s="28" t="s">
        <v>25</v>
      </c>
      <c r="D51" s="28" t="s">
        <v>25</v>
      </c>
      <c r="E51" s="29">
        <v>306854.05865999998</v>
      </c>
      <c r="F51" s="29">
        <v>43004.871749999998</v>
      </c>
      <c r="G51" s="30">
        <f>(F51/E51)*100</f>
        <v>14.014763871072077</v>
      </c>
      <c r="H51" s="30">
        <f>(E51/(95327594.96127))*100</f>
        <v>0.32189426239555258</v>
      </c>
      <c r="I51" s="30">
        <f>(F51/(20058685.26059))*100</f>
        <v>0.21439526664538266</v>
      </c>
    </row>
    <row r="52" spans="1:9" s="11" customFormat="1" ht="18.75" x14ac:dyDescent="0.3">
      <c r="A52" s="26"/>
      <c r="B52" s="27" t="s">
        <v>73</v>
      </c>
      <c r="C52" s="28" t="s">
        <v>25</v>
      </c>
      <c r="D52" s="28" t="s">
        <v>51</v>
      </c>
      <c r="E52" s="29">
        <v>21088.097000000002</v>
      </c>
      <c r="F52" s="29">
        <v>5050.1977200000001</v>
      </c>
      <c r="G52" s="30">
        <f>(F52/E52)*100</f>
        <v>23.94809602782081</v>
      </c>
      <c r="H52" s="30">
        <f>(E52/(95327594.96127))*100</f>
        <v>2.212171303447626E-2</v>
      </c>
      <c r="I52" s="30">
        <f>(F52/(20058685.26059))*100</f>
        <v>2.5177112330100219E-2</v>
      </c>
    </row>
    <row r="53" spans="1:9" s="11" customFormat="1" ht="18.75" x14ac:dyDescent="0.3">
      <c r="A53" s="26"/>
      <c r="B53" s="27" t="s">
        <v>74</v>
      </c>
      <c r="C53" s="28" t="s">
        <v>25</v>
      </c>
      <c r="D53" s="28" t="s">
        <v>33</v>
      </c>
      <c r="E53" s="29">
        <v>670719.16810999997</v>
      </c>
      <c r="F53" s="29">
        <v>105162.60669</v>
      </c>
      <c r="G53" s="30">
        <f>(F53/E53)*100</f>
        <v>15.679081751358718</v>
      </c>
      <c r="H53" s="30">
        <f>(E53/(95327594.96127))*100</f>
        <v>0.70359392616849492</v>
      </c>
      <c r="I53" s="30">
        <f>(F53/(20058685.26059))*100</f>
        <v>0.52427467365778291</v>
      </c>
    </row>
    <row r="54" spans="1:9" s="11" customFormat="1" ht="18.75" x14ac:dyDescent="0.3">
      <c r="A54" s="20" t="s">
        <v>7</v>
      </c>
      <c r="B54" s="18" t="s">
        <v>75</v>
      </c>
      <c r="C54" s="19" t="s">
        <v>51</v>
      </c>
      <c r="D54" s="19"/>
      <c r="E54" s="24">
        <v>1152190.9193500001</v>
      </c>
      <c r="F54" s="24">
        <v>181099.92924</v>
      </c>
      <c r="G54" s="25">
        <f>(F54/E54)*100</f>
        <v>15.71787506728192</v>
      </c>
      <c r="H54" s="25">
        <f>(E54/(95327594.96127))*100</f>
        <v>1.2086646262481664</v>
      </c>
      <c r="I54" s="25">
        <f>(F54/(20058685.26059))*100</f>
        <v>0.90285044551655314</v>
      </c>
    </row>
    <row r="55" spans="1:9" s="11" customFormat="1" ht="18.75" x14ac:dyDescent="0.3">
      <c r="A55" s="26"/>
      <c r="B55" s="27" t="s">
        <v>76</v>
      </c>
      <c r="C55" s="28" t="s">
        <v>51</v>
      </c>
      <c r="D55" s="28" t="s">
        <v>13</v>
      </c>
      <c r="E55" s="29">
        <v>1097871.1183</v>
      </c>
      <c r="F55" s="29">
        <v>171704.80874000001</v>
      </c>
      <c r="G55" s="30">
        <f>(F55/E55)*100</f>
        <v>15.639796500510602</v>
      </c>
      <c r="H55" s="30">
        <f>(E55/(95327594.96127))*100</f>
        <v>1.1516823840421513</v>
      </c>
      <c r="I55" s="30">
        <f>(F55/(20058685.26059))*100</f>
        <v>0.8560122785183456</v>
      </c>
    </row>
    <row r="56" spans="1:9" s="11" customFormat="1" ht="18.75" x14ac:dyDescent="0.3">
      <c r="A56" s="26"/>
      <c r="B56" s="27" t="s">
        <v>77</v>
      </c>
      <c r="C56" s="28" t="s">
        <v>51</v>
      </c>
      <c r="D56" s="28" t="s">
        <v>19</v>
      </c>
      <c r="E56" s="29">
        <v>54319.801050000002</v>
      </c>
      <c r="F56" s="29">
        <v>9395.1205000000009</v>
      </c>
      <c r="G56" s="30">
        <f>(F56/E56)*100</f>
        <v>17.29594055646859</v>
      </c>
      <c r="H56" s="30">
        <f>(E56/(95327594.96127))*100</f>
        <v>5.6982242206015193E-2</v>
      </c>
      <c r="I56" s="30">
        <f>(F56/(20058685.26059))*100</f>
        <v>4.6838166998207621E-2</v>
      </c>
    </row>
    <row r="57" spans="1:9" s="11" customFormat="1" ht="18.75" x14ac:dyDescent="0.3">
      <c r="A57" s="20" t="s">
        <v>78</v>
      </c>
      <c r="B57" s="18" t="s">
        <v>79</v>
      </c>
      <c r="C57" s="19" t="s">
        <v>33</v>
      </c>
      <c r="D57" s="19"/>
      <c r="E57" s="24">
        <v>9789073.2383200005</v>
      </c>
      <c r="F57" s="24">
        <v>1291366.15017</v>
      </c>
      <c r="G57" s="25">
        <f>(F57/E57)*100</f>
        <v>13.191914277593291</v>
      </c>
      <c r="H57" s="25">
        <f>(E57/(95327594.96127))*100</f>
        <v>10.268876753155407</v>
      </c>
      <c r="I57" s="25">
        <f>(F57/(20058685.26059))*100</f>
        <v>6.4379401411078145</v>
      </c>
    </row>
    <row r="58" spans="1:9" s="11" customFormat="1" ht="18.75" x14ac:dyDescent="0.3">
      <c r="A58" s="26"/>
      <c r="B58" s="27" t="s">
        <v>80</v>
      </c>
      <c r="C58" s="28" t="s">
        <v>33</v>
      </c>
      <c r="D58" s="28" t="s">
        <v>13</v>
      </c>
      <c r="E58" s="29">
        <v>2046693.05262</v>
      </c>
      <c r="F58" s="29">
        <v>476066.68952000001</v>
      </c>
      <c r="G58" s="30">
        <f>(F58/E58)*100</f>
        <v>23.260287560490838</v>
      </c>
      <c r="H58" s="30">
        <f>(E58/(95327594.96127))*100</f>
        <v>2.1470100587888918</v>
      </c>
      <c r="I58" s="30">
        <f>(F58/(20058685.26059))*100</f>
        <v>2.3733693576385337</v>
      </c>
    </row>
    <row r="59" spans="1:9" s="11" customFormat="1" ht="18.75" x14ac:dyDescent="0.3">
      <c r="A59" s="26"/>
      <c r="B59" s="27" t="s">
        <v>81</v>
      </c>
      <c r="C59" s="28" t="s">
        <v>33</v>
      </c>
      <c r="D59" s="28" t="s">
        <v>15</v>
      </c>
      <c r="E59" s="29">
        <v>1876944.53333</v>
      </c>
      <c r="F59" s="29">
        <v>423498.11936000001</v>
      </c>
      <c r="G59" s="30">
        <f>(F59/E59)*100</f>
        <v>22.563166456956861</v>
      </c>
      <c r="H59" s="30">
        <f>(E59/(95327594.96127))*100</f>
        <v>1.9689414529891067</v>
      </c>
      <c r="I59" s="30">
        <f>(F59/(20058685.26059))*100</f>
        <v>2.1112955004686254</v>
      </c>
    </row>
    <row r="60" spans="1:9" s="11" customFormat="1" ht="18.75" x14ac:dyDescent="0.3">
      <c r="A60" s="26"/>
      <c r="B60" s="27" t="s">
        <v>82</v>
      </c>
      <c r="C60" s="28" t="s">
        <v>33</v>
      </c>
      <c r="D60" s="28" t="s">
        <v>17</v>
      </c>
      <c r="E60" s="29">
        <v>85822.2</v>
      </c>
      <c r="F60" s="29">
        <v>15494.795</v>
      </c>
      <c r="G60" s="30">
        <f>(F60/E60)*100</f>
        <v>18.05453017983692</v>
      </c>
      <c r="H60" s="30">
        <f>(E60/(95327594.96127))*100</f>
        <v>9.0028705785421437E-2</v>
      </c>
      <c r="I60" s="30">
        <f>(F60/(20058685.26059))*100</f>
        <v>7.7247311070996097E-2</v>
      </c>
    </row>
    <row r="61" spans="1:9" s="11" customFormat="1" ht="18.75" x14ac:dyDescent="0.3">
      <c r="A61" s="26"/>
      <c r="B61" s="27" t="s">
        <v>83</v>
      </c>
      <c r="C61" s="28" t="s">
        <v>33</v>
      </c>
      <c r="D61" s="28" t="s">
        <v>19</v>
      </c>
      <c r="E61" s="29">
        <v>635867.70563999994</v>
      </c>
      <c r="F61" s="29">
        <v>164980.87492999999</v>
      </c>
      <c r="G61" s="30">
        <f>(F61/E61)*100</f>
        <v>25.945786122908533</v>
      </c>
      <c r="H61" s="30">
        <f>(E61/(95327594.96127))*100</f>
        <v>0.66703424742682571</v>
      </c>
      <c r="I61" s="30">
        <f>(F61/(20058685.26059))*100</f>
        <v>0.82249096980520298</v>
      </c>
    </row>
    <row r="62" spans="1:9" s="11" customFormat="1" ht="31.5" x14ac:dyDescent="0.3">
      <c r="A62" s="26"/>
      <c r="B62" s="27" t="s">
        <v>84</v>
      </c>
      <c r="C62" s="28" t="s">
        <v>33</v>
      </c>
      <c r="D62" s="28" t="s">
        <v>23</v>
      </c>
      <c r="E62" s="29">
        <v>75631.3</v>
      </c>
      <c r="F62" s="29">
        <v>18947.952000000001</v>
      </c>
      <c r="G62" s="30">
        <f>(F62/E62)*100</f>
        <v>25.053056075989705</v>
      </c>
      <c r="H62" s="30">
        <f>(E62/(95327594.96127))*100</f>
        <v>7.9338307056553481E-2</v>
      </c>
      <c r="I62" s="30">
        <f>(F62/(20058685.26059))*100</f>
        <v>9.4462581938147799E-2</v>
      </c>
    </row>
    <row r="63" spans="1:9" s="11" customFormat="1" ht="18.75" x14ac:dyDescent="0.3">
      <c r="A63" s="26"/>
      <c r="B63" s="27" t="s">
        <v>85</v>
      </c>
      <c r="C63" s="28" t="s">
        <v>33</v>
      </c>
      <c r="D63" s="28" t="s">
        <v>33</v>
      </c>
      <c r="E63" s="29">
        <v>5068114.44673</v>
      </c>
      <c r="F63" s="29">
        <v>192377.71935999999</v>
      </c>
      <c r="G63" s="30">
        <f>(F63/E63)*100</f>
        <v>3.7958440240852118</v>
      </c>
      <c r="H63" s="30">
        <f>(E63/(95327594.96127))*100</f>
        <v>5.3165239811086069</v>
      </c>
      <c r="I63" s="30">
        <f>(F63/(20058685.26059))*100</f>
        <v>0.95907442018630817</v>
      </c>
    </row>
    <row r="64" spans="1:9" s="11" customFormat="1" ht="18.75" x14ac:dyDescent="0.3">
      <c r="A64" s="20" t="s">
        <v>39</v>
      </c>
      <c r="B64" s="18" t="s">
        <v>86</v>
      </c>
      <c r="C64" s="19" t="s">
        <v>39</v>
      </c>
      <c r="D64" s="19"/>
      <c r="E64" s="24">
        <v>16101725.696040001</v>
      </c>
      <c r="F64" s="24">
        <v>3843417.7459200001</v>
      </c>
      <c r="G64" s="25">
        <f>(F64/E64)*100</f>
        <v>23.869601423313501</v>
      </c>
      <c r="H64" s="25">
        <f>(E64/(95327594.96127))*100</f>
        <v>16.890938770228978</v>
      </c>
      <c r="I64" s="25">
        <f>(F64/(20058685.26059))*100</f>
        <v>19.160865709734715</v>
      </c>
    </row>
    <row r="65" spans="1:9" s="11" customFormat="1" ht="18.75" x14ac:dyDescent="0.3">
      <c r="A65" s="26"/>
      <c r="B65" s="27" t="s">
        <v>87</v>
      </c>
      <c r="C65" s="28" t="s">
        <v>39</v>
      </c>
      <c r="D65" s="28" t="s">
        <v>13</v>
      </c>
      <c r="E65" s="29">
        <v>124835.3</v>
      </c>
      <c r="F65" s="29">
        <v>31490.765810000001</v>
      </c>
      <c r="G65" s="30">
        <f>(F65/E65)*100</f>
        <v>25.225850228260754</v>
      </c>
      <c r="H65" s="30">
        <f>(E65/(95327594.96127))*100</f>
        <v>0.13095400135786336</v>
      </c>
      <c r="I65" s="30">
        <f>(F65/(20058685.26059))*100</f>
        <v>0.15699316979598366</v>
      </c>
    </row>
    <row r="66" spans="1:9" s="11" customFormat="1" ht="18.75" x14ac:dyDescent="0.3">
      <c r="A66" s="26"/>
      <c r="B66" s="27" t="s">
        <v>88</v>
      </c>
      <c r="C66" s="28" t="s">
        <v>39</v>
      </c>
      <c r="D66" s="28" t="s">
        <v>15</v>
      </c>
      <c r="E66" s="29">
        <v>2591323.8533100002</v>
      </c>
      <c r="F66" s="29">
        <v>605699.63522000005</v>
      </c>
      <c r="G66" s="30">
        <f>(F66/E66)*100</f>
        <v>23.374138838197165</v>
      </c>
      <c r="H66" s="30">
        <f>(E66/(95327594.96127))*100</f>
        <v>2.7183354980924586</v>
      </c>
      <c r="I66" s="30">
        <f>(F66/(20058685.26059))*100</f>
        <v>3.0196377646447217</v>
      </c>
    </row>
    <row r="67" spans="1:9" s="11" customFormat="1" ht="18.75" x14ac:dyDescent="0.3">
      <c r="A67" s="26"/>
      <c r="B67" s="27" t="s">
        <v>89</v>
      </c>
      <c r="C67" s="28" t="s">
        <v>39</v>
      </c>
      <c r="D67" s="28" t="s">
        <v>17</v>
      </c>
      <c r="E67" s="29">
        <v>8519876.3031399995</v>
      </c>
      <c r="F67" s="29">
        <v>1959048.04953</v>
      </c>
      <c r="G67" s="30">
        <f>(F67/E67)*100</f>
        <v>22.99385554233919</v>
      </c>
      <c r="H67" s="30">
        <f>(E67/(95327594.96127))*100</f>
        <v>8.9374711557566116</v>
      </c>
      <c r="I67" s="30">
        <f>(F67/(20058685.26059))*100</f>
        <v>9.7665825256205103</v>
      </c>
    </row>
    <row r="68" spans="1:9" s="11" customFormat="1" ht="18.75" x14ac:dyDescent="0.3">
      <c r="A68" s="26"/>
      <c r="B68" s="27" t="s">
        <v>90</v>
      </c>
      <c r="C68" s="28" t="s">
        <v>39</v>
      </c>
      <c r="D68" s="28" t="s">
        <v>19</v>
      </c>
      <c r="E68" s="29">
        <v>4527000.8615499996</v>
      </c>
      <c r="F68" s="29">
        <v>1172578.30794</v>
      </c>
      <c r="G68" s="30">
        <f>(F68/E68)*100</f>
        <v>25.901879495965481</v>
      </c>
      <c r="H68" s="30">
        <f>(E68/(95327594.96127))*100</f>
        <v>4.7488881507912204</v>
      </c>
      <c r="I68" s="30">
        <f>(F68/(20058685.26059))*100</f>
        <v>5.8457386050311371</v>
      </c>
    </row>
    <row r="69" spans="1:9" s="11" customFormat="1" ht="18.75" x14ac:dyDescent="0.3">
      <c r="A69" s="26"/>
      <c r="B69" s="27" t="s">
        <v>91</v>
      </c>
      <c r="C69" s="28" t="s">
        <v>39</v>
      </c>
      <c r="D69" s="28" t="s">
        <v>23</v>
      </c>
      <c r="E69" s="29">
        <v>338689.37803999998</v>
      </c>
      <c r="F69" s="29">
        <v>74600.987420000005</v>
      </c>
      <c r="G69" s="30">
        <f>(F69/E69)*100</f>
        <v>22.026373502386441</v>
      </c>
      <c r="H69" s="30">
        <f>(E69/(95327594.96127))*100</f>
        <v>0.35528996423082299</v>
      </c>
      <c r="I69" s="30">
        <f>(F69/(20058685.26059))*100</f>
        <v>0.37191364464235938</v>
      </c>
    </row>
    <row r="70" spans="1:9" s="11" customFormat="1" ht="18.75" x14ac:dyDescent="0.3">
      <c r="A70" s="20" t="s">
        <v>27</v>
      </c>
      <c r="B70" s="18" t="s">
        <v>92</v>
      </c>
      <c r="C70" s="19" t="s">
        <v>27</v>
      </c>
      <c r="D70" s="19"/>
      <c r="E70" s="24">
        <v>1559706.1220799999</v>
      </c>
      <c r="F70" s="24">
        <v>318853.50455000001</v>
      </c>
      <c r="G70" s="25">
        <f>(F70/E70)*100</f>
        <v>20.443178367780074</v>
      </c>
      <c r="H70" s="25">
        <f>(E70/(95327594.96127))*100</f>
        <v>1.636153857352304</v>
      </c>
      <c r="I70" s="25">
        <f>(F70/(20058685.26059))*100</f>
        <v>1.5896032088227769</v>
      </c>
    </row>
    <row r="71" spans="1:9" s="11" customFormat="1" ht="18.75" x14ac:dyDescent="0.3">
      <c r="A71" s="26"/>
      <c r="B71" s="27" t="s">
        <v>93</v>
      </c>
      <c r="C71" s="28" t="s">
        <v>27</v>
      </c>
      <c r="D71" s="28" t="s">
        <v>13</v>
      </c>
      <c r="E71" s="29">
        <v>157221.06200000001</v>
      </c>
      <c r="F71" s="29">
        <v>39890.15049</v>
      </c>
      <c r="G71" s="30">
        <f>(F71/E71)*100</f>
        <v>25.372014399699193</v>
      </c>
      <c r="H71" s="30">
        <f>(E71/(95327594.96127))*100</f>
        <v>0.16492712531337464</v>
      </c>
      <c r="I71" s="30">
        <f>(F71/(20058685.26059))*100</f>
        <v>0.19886722370769522</v>
      </c>
    </row>
    <row r="72" spans="1:9" s="11" customFormat="1" ht="18.75" x14ac:dyDescent="0.3">
      <c r="A72" s="26"/>
      <c r="B72" s="27" t="s">
        <v>94</v>
      </c>
      <c r="C72" s="28" t="s">
        <v>27</v>
      </c>
      <c r="D72" s="28" t="s">
        <v>15</v>
      </c>
      <c r="E72" s="29">
        <v>508415.81615999999</v>
      </c>
      <c r="F72" s="29">
        <v>50228.388740000002</v>
      </c>
      <c r="G72" s="30">
        <f>(F72/E72)*100</f>
        <v>9.8793914633436533</v>
      </c>
      <c r="H72" s="30">
        <f>(E72/(95327594.96127))*100</f>
        <v>0.53333540656990319</v>
      </c>
      <c r="I72" s="30">
        <f>(F72/(20058685.26059))*100</f>
        <v>0.25040718316013205</v>
      </c>
    </row>
    <row r="73" spans="1:9" s="11" customFormat="1" ht="18.75" x14ac:dyDescent="0.3">
      <c r="A73" s="26"/>
      <c r="B73" s="27" t="s">
        <v>95</v>
      </c>
      <c r="C73" s="28" t="s">
        <v>27</v>
      </c>
      <c r="D73" s="28" t="s">
        <v>17</v>
      </c>
      <c r="E73" s="29">
        <v>861659.24392000004</v>
      </c>
      <c r="F73" s="29">
        <v>222344.70937</v>
      </c>
      <c r="G73" s="30">
        <f>(F73/E73)*100</f>
        <v>25.804250455025979</v>
      </c>
      <c r="H73" s="30">
        <f>(E73/(95327594.96127))*100</f>
        <v>0.90389277550753033</v>
      </c>
      <c r="I73" s="30">
        <f>(F73/(20058685.26059))*100</f>
        <v>1.1084710013714032</v>
      </c>
    </row>
    <row r="74" spans="1:9" s="11" customFormat="1" ht="18.75" x14ac:dyDescent="0.3">
      <c r="A74" s="26"/>
      <c r="B74" s="27" t="s">
        <v>96</v>
      </c>
      <c r="C74" s="28" t="s">
        <v>27</v>
      </c>
      <c r="D74" s="28" t="s">
        <v>21</v>
      </c>
      <c r="E74" s="29">
        <v>32410</v>
      </c>
      <c r="F74" s="29">
        <v>6390.2559499999998</v>
      </c>
      <c r="G74" s="30">
        <f>(F74/E74)*100</f>
        <v>19.716926720148102</v>
      </c>
      <c r="H74" s="30">
        <f>(E74/(95327594.96127))*100</f>
        <v>3.399854996149608E-2</v>
      </c>
      <c r="I74" s="30">
        <f>(F74/(20058685.26059))*100</f>
        <v>3.1857800583546515E-2</v>
      </c>
    </row>
    <row r="75" spans="1:9" s="11" customFormat="1" ht="18.75" x14ac:dyDescent="0.3">
      <c r="A75" s="20" t="s">
        <v>55</v>
      </c>
      <c r="B75" s="18" t="s">
        <v>97</v>
      </c>
      <c r="C75" s="19" t="s">
        <v>55</v>
      </c>
      <c r="D75" s="19"/>
      <c r="E75" s="24">
        <v>95327.67</v>
      </c>
      <c r="F75" s="24">
        <v>17098.273000000001</v>
      </c>
      <c r="G75" s="25">
        <f>(F75/E75)*100</f>
        <v>17.93631691616925</v>
      </c>
      <c r="H75" s="25">
        <f>(E75/(95327594.96127))*100</f>
        <v>0.10000007871669271</v>
      </c>
      <c r="I75" s="25">
        <f>(F75/(20058685.26059))*100</f>
        <v>8.524124476689196E-2</v>
      </c>
    </row>
    <row r="76" spans="1:9" s="11" customFormat="1" ht="18.75" x14ac:dyDescent="0.3">
      <c r="A76" s="26"/>
      <c r="B76" s="27" t="s">
        <v>98</v>
      </c>
      <c r="C76" s="28" t="s">
        <v>55</v>
      </c>
      <c r="D76" s="28" t="s">
        <v>13</v>
      </c>
      <c r="E76" s="29">
        <v>62933.98</v>
      </c>
      <c r="F76" s="29">
        <v>15720</v>
      </c>
      <c r="G76" s="30">
        <f>(F76/E76)*100</f>
        <v>24.978556894065811</v>
      </c>
      <c r="H76" s="30">
        <f>(E76/(95327594.96127))*100</f>
        <v>6.6018638176667546E-2</v>
      </c>
      <c r="I76" s="30">
        <f>(F76/(20058685.26059))*100</f>
        <v>7.8370041684066069E-2</v>
      </c>
    </row>
    <row r="77" spans="1:9" s="11" customFormat="1" ht="18.75" x14ac:dyDescent="0.3">
      <c r="A77" s="26"/>
      <c r="B77" s="27" t="s">
        <v>99</v>
      </c>
      <c r="C77" s="28" t="s">
        <v>55</v>
      </c>
      <c r="D77" s="28" t="s">
        <v>15</v>
      </c>
      <c r="E77" s="29">
        <v>32393.69</v>
      </c>
      <c r="F77" s="29">
        <v>1378.2729999999999</v>
      </c>
      <c r="G77" s="30">
        <f>(F77/E77)*100</f>
        <v>4.2547576395279449</v>
      </c>
      <c r="H77" s="30">
        <f>(E77/(95327594.96127))*100</f>
        <v>3.3981440540025172E-2</v>
      </c>
      <c r="I77" s="30">
        <f>(F77/(20058685.26059))*100</f>
        <v>6.8712030828258774E-3</v>
      </c>
    </row>
    <row r="78" spans="1:9" s="11" customFormat="1" ht="18.75" x14ac:dyDescent="0.3">
      <c r="A78" s="20" t="s">
        <v>29</v>
      </c>
      <c r="B78" s="18" t="s">
        <v>100</v>
      </c>
      <c r="C78" s="19" t="s">
        <v>29</v>
      </c>
      <c r="D78" s="19"/>
      <c r="E78" s="24">
        <v>229070.64</v>
      </c>
      <c r="F78" s="24">
        <v>71598.988339999996</v>
      </c>
      <c r="G78" s="25">
        <f>(F78/E78)*100</f>
        <v>31.256292094002092</v>
      </c>
      <c r="H78" s="25">
        <f>(E78/(95327594.96127))*100</f>
        <v>0.24029835232187233</v>
      </c>
      <c r="I78" s="25">
        <f>(F78/(20058685.26059))*100</f>
        <v>0.35694756366048097</v>
      </c>
    </row>
    <row r="79" spans="1:9" s="11" customFormat="1" ht="31.5" x14ac:dyDescent="0.3">
      <c r="A79" s="26"/>
      <c r="B79" s="27" t="s">
        <v>101</v>
      </c>
      <c r="C79" s="28" t="s">
        <v>29</v>
      </c>
      <c r="D79" s="28" t="s">
        <v>13</v>
      </c>
      <c r="E79" s="29">
        <v>229070.64</v>
      </c>
      <c r="F79" s="29">
        <v>71598.988339999996</v>
      </c>
      <c r="G79" s="30">
        <f>(F79/E79)*100</f>
        <v>31.256292094002092</v>
      </c>
      <c r="H79" s="30">
        <f>(E79/(95327594.96127))*100</f>
        <v>0.24029835232187233</v>
      </c>
      <c r="I79" s="30">
        <f>(F79/(20058685.26059))*100</f>
        <v>0.35694756366048097</v>
      </c>
    </row>
    <row r="80" spans="1:9" s="11" customFormat="1" ht="31.5" x14ac:dyDescent="0.3">
      <c r="A80" s="20" t="s">
        <v>42</v>
      </c>
      <c r="B80" s="18" t="s">
        <v>102</v>
      </c>
      <c r="C80" s="19" t="s">
        <v>42</v>
      </c>
      <c r="D80" s="19"/>
      <c r="E80" s="24">
        <v>6591784.5933999997</v>
      </c>
      <c r="F80" s="24">
        <v>1448548.33048</v>
      </c>
      <c r="G80" s="25">
        <f>(F80/E80)*100</f>
        <v>21.975055615900342</v>
      </c>
      <c r="H80" s="25">
        <f>(E80/(95327594.96127))*100</f>
        <v>6.9148755888346196</v>
      </c>
      <c r="I80" s="25">
        <f>(F80/(20058685.26059))*100</f>
        <v>7.2215517201718784</v>
      </c>
    </row>
    <row r="81" spans="1:9" s="11" customFormat="1" ht="31.5" x14ac:dyDescent="0.3">
      <c r="A81" s="26"/>
      <c r="B81" s="27" t="s">
        <v>103</v>
      </c>
      <c r="C81" s="28" t="s">
        <v>42</v>
      </c>
      <c r="D81" s="28" t="s">
        <v>13</v>
      </c>
      <c r="E81" s="29">
        <v>2276647</v>
      </c>
      <c r="F81" s="29">
        <v>577975.92695999995</v>
      </c>
      <c r="G81" s="30">
        <f>(F81/E81)*100</f>
        <v>25.387156065916233</v>
      </c>
      <c r="H81" s="30">
        <f>(E81/(95327594.96127))*100</f>
        <v>2.388235013088249</v>
      </c>
      <c r="I81" s="30">
        <f>(F81/(20058685.26059))*100</f>
        <v>2.8814247766057206</v>
      </c>
    </row>
    <row r="82" spans="1:9" s="11" customFormat="1" ht="18.75" x14ac:dyDescent="0.3">
      <c r="A82" s="26"/>
      <c r="B82" s="27" t="s">
        <v>104</v>
      </c>
      <c r="C82" s="28" t="s">
        <v>42</v>
      </c>
      <c r="D82" s="28" t="s">
        <v>15</v>
      </c>
      <c r="E82" s="29">
        <v>1788728.5933999999</v>
      </c>
      <c r="F82" s="29">
        <v>304390.20793999999</v>
      </c>
      <c r="G82" s="30">
        <f>(F82/E82)*100</f>
        <v>17.017126525685917</v>
      </c>
      <c r="H82" s="30">
        <f>(E82/(95327594.96127))*100</f>
        <v>1.8764016800452483</v>
      </c>
      <c r="I82" s="30">
        <f>(F82/(20058685.26059))*100</f>
        <v>1.5174983005393983</v>
      </c>
    </row>
    <row r="83" spans="1:9" s="11" customFormat="1" ht="18.75" x14ac:dyDescent="0.3">
      <c r="A83" s="26"/>
      <c r="B83" s="27" t="s">
        <v>105</v>
      </c>
      <c r="C83" s="28" t="s">
        <v>42</v>
      </c>
      <c r="D83" s="28" t="s">
        <v>17</v>
      </c>
      <c r="E83" s="29">
        <v>2526409</v>
      </c>
      <c r="F83" s="29">
        <v>566182.19558000006</v>
      </c>
      <c r="G83" s="30">
        <f>(F83/E83)*100</f>
        <v>22.410551719060535</v>
      </c>
      <c r="H83" s="30">
        <f>(E83/(95327594.96127))*100</f>
        <v>2.6502388957011216</v>
      </c>
      <c r="I83" s="30">
        <f>(F83/(20058685.26059))*100</f>
        <v>2.8226286430267593</v>
      </c>
    </row>
    <row r="84" spans="1:9" s="11" customFormat="1" ht="18.75" x14ac:dyDescent="0.3">
      <c r="A84" s="31"/>
      <c r="B84" s="32" t="s">
        <v>106</v>
      </c>
      <c r="C84" s="33"/>
      <c r="D84" s="33"/>
      <c r="E84" s="34">
        <v>95327594.961270005</v>
      </c>
      <c r="F84" s="34">
        <v>20058685.260589998</v>
      </c>
      <c r="G84" s="35">
        <f>(F84/E84)*100</f>
        <v>21.041845510462636</v>
      </c>
      <c r="H84" s="35">
        <f>(E84/(95327594.96127))*100</f>
        <v>100</v>
      </c>
      <c r="I84" s="35">
        <f>(F84/(20058685.26059))*100</f>
        <v>100</v>
      </c>
    </row>
    <row r="85" spans="1:9" s="11" customFormat="1" ht="18.75" x14ac:dyDescent="0.3">
      <c r="G85" s="16"/>
      <c r="H85" s="16"/>
      <c r="I85" s="16"/>
    </row>
    <row r="86" spans="1:9" x14ac:dyDescent="0.25">
      <c r="G86" s="17"/>
      <c r="H86" s="17"/>
      <c r="I86" s="17"/>
    </row>
  </sheetData>
  <mergeCells count="2">
    <mergeCell ref="A3:I3"/>
    <mergeCell ref="H1:I1"/>
  </mergeCells>
  <pageMargins left="0.51181102362204722" right="0.23622047244094491" top="0.31" bottom="0.35" header="0.19" footer="0.17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2021-05-13T04:53:12Z</dcterms:modified>
</cp:coreProperties>
</file>